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Бюджет!$A$6:$E$79</definedName>
    <definedName name="APPT" localSheetId="0">Бюджет!#REF!</definedName>
    <definedName name="FIO" localSheetId="0">Бюджет!#REF!</definedName>
    <definedName name="SIGN" localSheetId="0">Бюджет!$A$16:$G$16</definedName>
    <definedName name="_xlnm.Print_Titles" localSheetId="0">Бюджет!$6:$6</definedName>
  </definedNames>
  <calcPr calcId="125725" refMode="R1C1"/>
</workbook>
</file>

<file path=xl/calcChain.xml><?xml version="1.0" encoding="utf-8"?>
<calcChain xmlns="http://schemas.openxmlformats.org/spreadsheetml/2006/main">
  <c r="D79" i="3"/>
  <c r="D71"/>
  <c r="D70"/>
  <c r="E71"/>
  <c r="E70" s="1"/>
  <c r="E74"/>
  <c r="D74"/>
  <c r="E76"/>
  <c r="D76"/>
  <c r="F61"/>
  <c r="E61"/>
  <c r="D61"/>
  <c r="E62"/>
  <c r="D62"/>
  <c r="E67"/>
  <c r="D67"/>
  <c r="D54"/>
  <c r="E55"/>
  <c r="E54" s="1"/>
  <c r="D55"/>
  <c r="E57"/>
  <c r="D57"/>
  <c r="E59"/>
  <c r="D59"/>
  <c r="E42"/>
  <c r="D42"/>
  <c r="E51"/>
  <c r="D51"/>
  <c r="E48"/>
  <c r="D48"/>
  <c r="E46"/>
  <c r="D46"/>
  <c r="E43"/>
  <c r="D43"/>
  <c r="E39"/>
  <c r="D39"/>
  <c r="E35"/>
  <c r="D35"/>
  <c r="E32"/>
  <c r="D32"/>
  <c r="E27"/>
  <c r="D27"/>
  <c r="E21"/>
  <c r="D21"/>
  <c r="E17"/>
  <c r="D17"/>
  <c r="E12"/>
  <c r="D12"/>
  <c r="D11" s="1"/>
  <c r="D7"/>
  <c r="E8"/>
  <c r="E7" s="1"/>
  <c r="D8"/>
  <c r="E11" l="1"/>
  <c r="E79" s="1"/>
  <c r="F53" l="1"/>
  <c r="F52"/>
  <c r="F51"/>
  <c r="F50"/>
  <c r="F49"/>
  <c r="F48"/>
  <c r="F47"/>
  <c r="F46"/>
  <c r="F45"/>
  <c r="F44"/>
  <c r="F43"/>
  <c r="F42"/>
  <c r="F10"/>
  <c r="F9"/>
  <c r="F8"/>
  <c r="F7"/>
  <c r="F11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54"/>
  <c r="F55"/>
  <c r="F56"/>
  <c r="F57"/>
  <c r="F58"/>
  <c r="F59"/>
  <c r="F60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12"/>
  <c r="F13"/>
</calcChain>
</file>

<file path=xl/sharedStrings.xml><?xml version="1.0" encoding="utf-8"?>
<sst xmlns="http://schemas.openxmlformats.org/spreadsheetml/2006/main" count="220" uniqueCount="108">
  <si>
    <t>Управление финансов муниципального района "Печора"</t>
  </si>
  <si>
    <t>КВСР</t>
  </si>
  <si>
    <t>КФСР</t>
  </si>
  <si>
    <t>Наименование КФСР</t>
  </si>
  <si>
    <t>Администрация муниципального района "Печора"</t>
  </si>
  <si>
    <t>923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</si>
  <si>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</si>
  <si>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</si>
  <si>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</si>
  <si>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</si>
  <si>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</si>
  <si>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</si>
  <si>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</si>
  <si>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</si>
  <si>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</si>
  <si>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</si>
  <si>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</si>
  <si>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</si>
  <si>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0302</t>
  </si>
  <si>
    <t>Органы внутренних дел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</si>
  <si>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</si>
  <si>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</si>
  <si>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</si>
  <si>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</si>
  <si>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</si>
  <si>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</si>
  <si>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</si>
  <si>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</si>
  <si>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</si>
  <si>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</si>
  <si>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</si>
  <si>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</si>
  <si>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</si>
  <si>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</si>
  <si>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</si>
  <si>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</si>
  <si>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</si>
  <si>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</si>
  <si>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</si>
  <si>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</si>
  <si>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</si>
  <si>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</si>
  <si>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</si>
  <si>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</si>
  <si>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</si>
  <si>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</si>
  <si>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</si>
  <si>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</si>
  <si>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0702</t>
  </si>
  <si>
    <t>Общее образование</t>
  </si>
  <si>
    <t>0707</t>
  </si>
  <si>
    <t>Молодежная политика и оздоровление детей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</si>
  <si>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</si>
  <si>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</si>
  <si>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</si>
  <si>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</si>
  <si>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</si>
  <si>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</si>
  <si>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</si>
  <si>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</si>
  <si>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</si>
  <si>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</si>
  <si>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</si>
  <si>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</si>
  <si>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</si>
  <si>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</si>
  <si>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Комитет по управлению муниципальной собственностью муниципального района "Печора"</t>
  </si>
  <si>
    <t>963</t>
  </si>
  <si>
    <t>Совет муниципального района "Печора"</t>
  </si>
  <si>
    <t>921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</si>
  <si>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</si>
  <si>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</si>
  <si>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</si>
  <si>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</si>
  <si>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туризма муниципального района "Печора"</t>
  </si>
  <si>
    <t>956</t>
  </si>
  <si>
    <t>0401</t>
  </si>
  <si>
    <t>Общеэкономические вопросы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</si>
  <si>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</si>
  <si>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</si>
  <si>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</si>
  <si>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</si>
  <si>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</si>
  <si>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</si>
  <si>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Управление образования муниципального района "Печора"</t>
  </si>
  <si>
    <t>975</t>
  </si>
  <si>
    <t>0701</t>
  </si>
  <si>
    <t>Дошкольное образование</t>
  </si>
  <si>
    <t>0709</t>
  </si>
  <si>
    <t>Другие вопросы в области образования</t>
  </si>
  <si>
    <t>992</t>
  </si>
  <si>
    <t>0200</t>
  </si>
  <si>
    <t>НАЦИОНАЛЬНАЯ ОБОРОНА</t>
  </si>
  <si>
    <t>0203</t>
  </si>
  <si>
    <t>Мобилизационная и вневойсковая подготовка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</si>
  <si>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</si>
  <si>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</si>
  <si>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</si>
  <si>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</si>
  <si>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</si>
  <si>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</si>
  <si>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Итого</t>
  </si>
  <si>
    <t>% исп-ия</t>
  </si>
  <si>
    <r>
      <t xml:space="preserve">Приложение </t>
    </r>
    <r>
      <rPr>
        <sz val="8.5"/>
        <rFont val="MS Sans Serif"/>
        <family val="2"/>
        <charset val="204"/>
      </rPr>
      <t>к поясниельной записке</t>
    </r>
  </si>
  <si>
    <t>Исполнение расходной части бюджета МО МР "Печора" за 2014 год</t>
  </si>
  <si>
    <t>Утверждено</t>
  </si>
  <si>
    <t>Кассовое исполнение</t>
  </si>
  <si>
    <t>тыс. рублей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</si>
</sst>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  <charset val="204"/>
    </font>
    <font>
      <sz val="8.5"/>
      <name val="MS Sans Serif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64" fontId="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2" fontId="6" fillId="0" borderId="0" xfId="0" applyNumberFormat="1" applyFont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/>
    <xf numFmtId="0" fontId="4" fillId="0" borderId="0" xfId="0" applyFont="1" applyAlignment="1">
      <alignment horizontal="right"/>
    </xf>
    <xf numFmtId="49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79"/>
  <sheetViews>
    <sheetView showGridLines="0" tabSelected="1" topLeftCell="A4" zoomScaleNormal="100" workbookViewId="0">
      <selection activeCell="A5" sqref="A5"/>
    </sheetView>
  </sheetViews>
  <sheetFormatPr defaultRowHeight="12.75" outlineLevelRow="2"/>
  <cols>
    <col min="1" max="2" width="6.7109375" style="10" customWidth="1"/>
    <col min="3" max="3" width="43.5703125" style="10" customWidth="1"/>
    <col min="4" max="4" width="15.5703125" style="10" customWidth="1"/>
    <col min="5" max="5" width="14.85546875" style="10" customWidth="1"/>
    <col min="6" max="6" width="10" style="10" customWidth="1"/>
    <col min="7" max="16384" width="9.140625" style="10"/>
  </cols>
  <sheetData>
    <row r="1" spans="1:9">
      <c r="A1" s="2"/>
      <c r="B1" s="1"/>
      <c r="C1" s="1"/>
      <c r="D1" s="27" t="s">
        <v>103</v>
      </c>
      <c r="E1" s="27"/>
      <c r="F1" s="27"/>
      <c r="G1" s="1"/>
      <c r="H1" s="1"/>
      <c r="I1" s="1"/>
    </row>
    <row r="2" spans="1:9" ht="15">
      <c r="A2" s="11"/>
      <c r="B2" s="12"/>
      <c r="C2" s="12"/>
      <c r="D2" s="12"/>
      <c r="E2" s="12"/>
      <c r="F2" s="12"/>
      <c r="G2" s="12"/>
      <c r="H2" s="12"/>
      <c r="I2" s="12"/>
    </row>
    <row r="3" spans="1:9" ht="15">
      <c r="A3" s="21" t="s">
        <v>104</v>
      </c>
      <c r="B3" s="22"/>
      <c r="C3" s="22"/>
      <c r="D3" s="22"/>
      <c r="E3" s="22"/>
      <c r="F3" s="22"/>
      <c r="G3" s="13"/>
      <c r="H3" s="12"/>
      <c r="I3" s="12"/>
    </row>
    <row r="4" spans="1:9">
      <c r="A4" s="23"/>
      <c r="B4" s="24"/>
      <c r="C4" s="24"/>
      <c r="D4" s="24"/>
      <c r="E4" s="24"/>
      <c r="F4" s="24"/>
    </row>
    <row r="5" spans="1:9">
      <c r="A5" s="20"/>
      <c r="B5" s="1"/>
      <c r="C5" s="1"/>
      <c r="D5" s="1"/>
      <c r="E5" s="1"/>
      <c r="F5" s="20" t="s">
        <v>107</v>
      </c>
      <c r="G5" s="1"/>
      <c r="H5" s="1"/>
      <c r="I5" s="1"/>
    </row>
    <row r="6" spans="1:9" ht="30" customHeight="1">
      <c r="A6" s="8" t="s">
        <v>1</v>
      </c>
      <c r="B6" s="8" t="s">
        <v>2</v>
      </c>
      <c r="C6" s="8" t="s">
        <v>3</v>
      </c>
      <c r="D6" s="8" t="s">
        <v>105</v>
      </c>
      <c r="E6" s="8" t="s">
        <v>106</v>
      </c>
      <c r="F6" s="14" t="s">
        <v>102</v>
      </c>
    </row>
    <row r="7" spans="1:9" ht="20.25" customHeight="1">
      <c r="A7" s="6" t="s">
        <v>69</v>
      </c>
      <c r="B7" s="30" t="s">
        <v>68</v>
      </c>
      <c r="C7" s="30"/>
      <c r="D7" s="16">
        <f>D8</f>
        <v>5768.9</v>
      </c>
      <c r="E7" s="16">
        <f>E8</f>
        <v>3415.9</v>
      </c>
      <c r="F7" s="15">
        <f t="shared" ref="F7:F10" si="0">E7/D7*100</f>
        <v>59.212328173481957</v>
      </c>
    </row>
    <row r="8" spans="1:9" outlineLevel="1">
      <c r="A8" s="5" t="s">
        <v>69</v>
      </c>
      <c r="B8" s="5" t="s">
        <v>6</v>
      </c>
      <c r="C8" s="7" t="s">
        <v>7</v>
      </c>
      <c r="D8" s="17">
        <f>D10+D9</f>
        <v>5768.9</v>
      </c>
      <c r="E8" s="17">
        <f>E10+E9</f>
        <v>3415.9</v>
      </c>
      <c r="F8" s="3">
        <f t="shared" si="0"/>
        <v>59.212328173481957</v>
      </c>
    </row>
    <row r="9" spans="1:9" ht="51" outlineLevel="2">
      <c r="A9" s="8" t="s">
        <v>69</v>
      </c>
      <c r="B9" s="8" t="s">
        <v>70</v>
      </c>
      <c r="C9" s="9" t="s">
        <v>71</v>
      </c>
      <c r="D9" s="18">
        <v>2233.9</v>
      </c>
      <c r="E9" s="18">
        <v>618.4</v>
      </c>
      <c r="F9" s="4">
        <f t="shared" si="0"/>
        <v>27.682528313711448</v>
      </c>
    </row>
    <row r="10" spans="1:9" ht="38.25" outlineLevel="2">
      <c r="A10" s="8" t="s">
        <v>69</v>
      </c>
      <c r="B10" s="8" t="s">
        <v>72</v>
      </c>
      <c r="C10" s="9" t="s">
        <v>73</v>
      </c>
      <c r="D10" s="18">
        <v>3535</v>
      </c>
      <c r="E10" s="18">
        <v>2797.5</v>
      </c>
      <c r="F10" s="4">
        <f t="shared" si="0"/>
        <v>79.137199434229132</v>
      </c>
    </row>
    <row r="11" spans="1:9" ht="23.25" customHeight="1">
      <c r="A11" s="6" t="s">
        <v>5</v>
      </c>
      <c r="B11" s="25" t="s">
        <v>4</v>
      </c>
      <c r="C11" s="26"/>
      <c r="D11" s="16">
        <f>D12+D17+D21+D27+D32+D35+D39</f>
        <v>1494281.9999999998</v>
      </c>
      <c r="E11" s="16">
        <f>E12+E17+E21+E27+E32+E35+E39</f>
        <v>995302</v>
      </c>
      <c r="F11" s="15">
        <f t="shared" ref="F11:F60" si="1">E11/D11*100</f>
        <v>66.607373976264199</v>
      </c>
    </row>
    <row r="12" spans="1:9" outlineLevel="1">
      <c r="A12" s="5" t="s">
        <v>5</v>
      </c>
      <c r="B12" s="5" t="s">
        <v>6</v>
      </c>
      <c r="C12" s="7" t="s">
        <v>7</v>
      </c>
      <c r="D12" s="17">
        <f>D16+D15+D14+D13</f>
        <v>168587.2</v>
      </c>
      <c r="E12" s="17">
        <f>E16+E15+E14+E13</f>
        <v>156594.20000000001</v>
      </c>
      <c r="F12" s="3">
        <f t="shared" si="1"/>
        <v>92.88617403931022</v>
      </c>
    </row>
    <row r="13" spans="1:9" ht="51" outlineLevel="2">
      <c r="A13" s="8" t="s">
        <v>5</v>
      </c>
      <c r="B13" s="8" t="s">
        <v>8</v>
      </c>
      <c r="C13" s="9" t="s">
        <v>9</v>
      </c>
      <c r="D13" s="18">
        <v>92775.3</v>
      </c>
      <c r="E13" s="18">
        <v>86199.1</v>
      </c>
      <c r="F13" s="4">
        <f t="shared" si="1"/>
        <v>92.911690934979461</v>
      </c>
    </row>
    <row r="14" spans="1:9" outlineLevel="2">
      <c r="A14" s="8" t="s">
        <v>5</v>
      </c>
      <c r="B14" s="8" t="s">
        <v>10</v>
      </c>
      <c r="C14" s="9" t="s">
        <v>11</v>
      </c>
      <c r="D14" s="18">
        <v>19.899999999999999</v>
      </c>
      <c r="E14" s="18">
        <v>5.3</v>
      </c>
      <c r="F14" s="4">
        <f t="shared" si="1"/>
        <v>26.633165829145728</v>
      </c>
    </row>
    <row r="15" spans="1:9" outlineLevel="2">
      <c r="A15" s="8" t="s">
        <v>5</v>
      </c>
      <c r="B15" s="8" t="s">
        <v>12</v>
      </c>
      <c r="C15" s="9" t="s">
        <v>13</v>
      </c>
      <c r="D15" s="18">
        <v>434.8</v>
      </c>
      <c r="E15" s="18">
        <v>0</v>
      </c>
      <c r="F15" s="4">
        <f t="shared" si="1"/>
        <v>0</v>
      </c>
    </row>
    <row r="16" spans="1:9" outlineLevel="2">
      <c r="A16" s="8" t="s">
        <v>5</v>
      </c>
      <c r="B16" s="8" t="s">
        <v>14</v>
      </c>
      <c r="C16" s="9" t="s">
        <v>15</v>
      </c>
      <c r="D16" s="18">
        <v>75357.2</v>
      </c>
      <c r="E16" s="18">
        <v>70389.8</v>
      </c>
      <c r="F16" s="4">
        <f t="shared" si="1"/>
        <v>93.408194571985177</v>
      </c>
    </row>
    <row r="17" spans="1:6" ht="25.5" outlineLevel="1">
      <c r="A17" s="5" t="s">
        <v>5</v>
      </c>
      <c r="B17" s="5" t="s">
        <v>16</v>
      </c>
      <c r="C17" s="7" t="s">
        <v>17</v>
      </c>
      <c r="D17" s="17">
        <f>D20+D19+D18</f>
        <v>13834.2</v>
      </c>
      <c r="E17" s="17">
        <f>E20+E19+E18</f>
        <v>13247</v>
      </c>
      <c r="F17" s="3">
        <f t="shared" si="1"/>
        <v>95.755446646716109</v>
      </c>
    </row>
    <row r="18" spans="1:6" outlineLevel="2">
      <c r="A18" s="8" t="s">
        <v>5</v>
      </c>
      <c r="B18" s="8" t="s">
        <v>18</v>
      </c>
      <c r="C18" s="9" t="s">
        <v>19</v>
      </c>
      <c r="D18" s="18">
        <v>1725.6</v>
      </c>
      <c r="E18" s="18">
        <v>1308.8</v>
      </c>
      <c r="F18" s="4">
        <f t="shared" si="1"/>
        <v>75.846082522021334</v>
      </c>
    </row>
    <row r="19" spans="1:6" ht="38.25" outlineLevel="2">
      <c r="A19" s="8" t="s">
        <v>5</v>
      </c>
      <c r="B19" s="8" t="s">
        <v>20</v>
      </c>
      <c r="C19" s="9" t="s">
        <v>21</v>
      </c>
      <c r="D19" s="18">
        <v>11818.6</v>
      </c>
      <c r="E19" s="18">
        <v>11748</v>
      </c>
      <c r="F19" s="4">
        <f t="shared" si="1"/>
        <v>99.402636522092294</v>
      </c>
    </row>
    <row r="20" spans="1:6" ht="38.25" outlineLevel="2">
      <c r="A20" s="8" t="s">
        <v>5</v>
      </c>
      <c r="B20" s="8" t="s">
        <v>22</v>
      </c>
      <c r="C20" s="9" t="s">
        <v>23</v>
      </c>
      <c r="D20" s="18">
        <v>290</v>
      </c>
      <c r="E20" s="18">
        <v>190.2</v>
      </c>
      <c r="F20" s="4">
        <f t="shared" si="1"/>
        <v>65.58620689655173</v>
      </c>
    </row>
    <row r="21" spans="1:6" outlineLevel="1">
      <c r="A21" s="5" t="s">
        <v>5</v>
      </c>
      <c r="B21" s="5" t="s">
        <v>24</v>
      </c>
      <c r="C21" s="7" t="s">
        <v>25</v>
      </c>
      <c r="D21" s="17">
        <f>D22+D23+D24+D25+D26</f>
        <v>89684.4</v>
      </c>
      <c r="E21" s="17">
        <f>E22+E23+E24+E25+E26</f>
        <v>58536.7</v>
      </c>
      <c r="F21" s="3">
        <f t="shared" si="1"/>
        <v>65.26965670729804</v>
      </c>
    </row>
    <row r="22" spans="1:6" outlineLevel="2">
      <c r="A22" s="8" t="s">
        <v>5</v>
      </c>
      <c r="B22" s="8" t="s">
        <v>26</v>
      </c>
      <c r="C22" s="9" t="s">
        <v>27</v>
      </c>
      <c r="D22" s="18">
        <v>62</v>
      </c>
      <c r="E22" s="18">
        <v>62</v>
      </c>
      <c r="F22" s="4">
        <f t="shared" si="1"/>
        <v>100</v>
      </c>
    </row>
    <row r="23" spans="1:6" outlineLevel="2">
      <c r="A23" s="8" t="s">
        <v>5</v>
      </c>
      <c r="B23" s="8" t="s">
        <v>28</v>
      </c>
      <c r="C23" s="9" t="s">
        <v>29</v>
      </c>
      <c r="D23" s="18">
        <v>3000</v>
      </c>
      <c r="E23" s="18">
        <v>0</v>
      </c>
      <c r="F23" s="4">
        <f t="shared" si="1"/>
        <v>0</v>
      </c>
    </row>
    <row r="24" spans="1:6" outlineLevel="2">
      <c r="A24" s="8" t="s">
        <v>5</v>
      </c>
      <c r="B24" s="8" t="s">
        <v>30</v>
      </c>
      <c r="C24" s="9" t="s">
        <v>31</v>
      </c>
      <c r="D24" s="18">
        <v>2795.9</v>
      </c>
      <c r="E24" s="18">
        <v>2441.4</v>
      </c>
      <c r="F24" s="4">
        <f t="shared" si="1"/>
        <v>87.320719625165424</v>
      </c>
    </row>
    <row r="25" spans="1:6" outlineLevel="2">
      <c r="A25" s="8" t="s">
        <v>5</v>
      </c>
      <c r="B25" s="8" t="s">
        <v>32</v>
      </c>
      <c r="C25" s="9" t="s">
        <v>33</v>
      </c>
      <c r="D25" s="18">
        <v>79738.8</v>
      </c>
      <c r="E25" s="18">
        <v>53235.6</v>
      </c>
      <c r="F25" s="4">
        <f t="shared" si="1"/>
        <v>66.762479495552967</v>
      </c>
    </row>
    <row r="26" spans="1:6" ht="25.5" outlineLevel="2">
      <c r="A26" s="8" t="s">
        <v>5</v>
      </c>
      <c r="B26" s="8" t="s">
        <v>34</v>
      </c>
      <c r="C26" s="9" t="s">
        <v>35</v>
      </c>
      <c r="D26" s="18">
        <v>4087.7</v>
      </c>
      <c r="E26" s="18">
        <v>2797.7</v>
      </c>
      <c r="F26" s="4">
        <f t="shared" si="1"/>
        <v>68.441911099151113</v>
      </c>
    </row>
    <row r="27" spans="1:6" outlineLevel="1">
      <c r="A27" s="5" t="s">
        <v>5</v>
      </c>
      <c r="B27" s="5" t="s">
        <v>36</v>
      </c>
      <c r="C27" s="7" t="s">
        <v>37</v>
      </c>
      <c r="D27" s="17">
        <f>D28+D29+D30+D31</f>
        <v>1111815.0999999999</v>
      </c>
      <c r="E27" s="17">
        <f>E28+E29+E30+E31</f>
        <v>677862.79999999993</v>
      </c>
      <c r="F27" s="3">
        <f t="shared" si="1"/>
        <v>60.969022636947457</v>
      </c>
    </row>
    <row r="28" spans="1:6" outlineLevel="2">
      <c r="A28" s="8" t="s">
        <v>5</v>
      </c>
      <c r="B28" s="8" t="s">
        <v>38</v>
      </c>
      <c r="C28" s="9" t="s">
        <v>39</v>
      </c>
      <c r="D28" s="18">
        <v>880154.8</v>
      </c>
      <c r="E28" s="18">
        <v>505352</v>
      </c>
      <c r="F28" s="4">
        <f t="shared" si="1"/>
        <v>57.416263593631477</v>
      </c>
    </row>
    <row r="29" spans="1:6" outlineLevel="2">
      <c r="A29" s="8" t="s">
        <v>5</v>
      </c>
      <c r="B29" s="8" t="s">
        <v>40</v>
      </c>
      <c r="C29" s="9" t="s">
        <v>41</v>
      </c>
      <c r="D29" s="18">
        <v>209795.9</v>
      </c>
      <c r="E29" s="18">
        <v>162065.20000000001</v>
      </c>
      <c r="F29" s="4">
        <f t="shared" si="1"/>
        <v>77.248983416739804</v>
      </c>
    </row>
    <row r="30" spans="1:6" outlineLevel="2">
      <c r="A30" s="8" t="s">
        <v>5</v>
      </c>
      <c r="B30" s="8" t="s">
        <v>42</v>
      </c>
      <c r="C30" s="9" t="s">
        <v>43</v>
      </c>
      <c r="D30" s="18">
        <v>9359.7000000000007</v>
      </c>
      <c r="E30" s="18">
        <v>1410.6</v>
      </c>
      <c r="F30" s="4">
        <f t="shared" si="1"/>
        <v>15.07099586525209</v>
      </c>
    </row>
    <row r="31" spans="1:6" ht="25.5" outlineLevel="2">
      <c r="A31" s="8" t="s">
        <v>5</v>
      </c>
      <c r="B31" s="8" t="s">
        <v>44</v>
      </c>
      <c r="C31" s="9" t="s">
        <v>45</v>
      </c>
      <c r="D31" s="18">
        <v>12504.7</v>
      </c>
      <c r="E31" s="18">
        <v>9035</v>
      </c>
      <c r="F31" s="4">
        <f t="shared" si="1"/>
        <v>72.252832934816496</v>
      </c>
    </row>
    <row r="32" spans="1:6" outlineLevel="1">
      <c r="A32" s="5" t="s">
        <v>5</v>
      </c>
      <c r="B32" s="5" t="s">
        <v>46</v>
      </c>
      <c r="C32" s="7" t="s">
        <v>47</v>
      </c>
      <c r="D32" s="17">
        <f>D33+D34</f>
        <v>35155.4</v>
      </c>
      <c r="E32" s="17">
        <f>E33+E34</f>
        <v>35104.6</v>
      </c>
      <c r="F32" s="3">
        <f t="shared" si="1"/>
        <v>99.855498728502582</v>
      </c>
    </row>
    <row r="33" spans="1:6" outlineLevel="2">
      <c r="A33" s="8" t="s">
        <v>5</v>
      </c>
      <c r="B33" s="8" t="s">
        <v>48</v>
      </c>
      <c r="C33" s="9" t="s">
        <v>49</v>
      </c>
      <c r="D33" s="18">
        <v>34411.599999999999</v>
      </c>
      <c r="E33" s="18">
        <v>34411.599999999999</v>
      </c>
      <c r="F33" s="4">
        <f t="shared" si="1"/>
        <v>100</v>
      </c>
    </row>
    <row r="34" spans="1:6" outlineLevel="2">
      <c r="A34" s="8" t="s">
        <v>5</v>
      </c>
      <c r="B34" s="8" t="s">
        <v>50</v>
      </c>
      <c r="C34" s="9" t="s">
        <v>51</v>
      </c>
      <c r="D34" s="18">
        <v>743.8</v>
      </c>
      <c r="E34" s="18">
        <v>693</v>
      </c>
      <c r="F34" s="4">
        <f t="shared" si="1"/>
        <v>93.170207044904558</v>
      </c>
    </row>
    <row r="35" spans="1:6" outlineLevel="1">
      <c r="A35" s="5" t="s">
        <v>5</v>
      </c>
      <c r="B35" s="5" t="s">
        <v>52</v>
      </c>
      <c r="C35" s="7" t="s">
        <v>53</v>
      </c>
      <c r="D35" s="17">
        <f>D36+D37+D38</f>
        <v>47626.799999999996</v>
      </c>
      <c r="E35" s="17">
        <f>E36+E37+E38</f>
        <v>27700.400000000001</v>
      </c>
      <c r="F35" s="3">
        <f t="shared" si="1"/>
        <v>58.161371328747691</v>
      </c>
    </row>
    <row r="36" spans="1:6" outlineLevel="2">
      <c r="A36" s="8" t="s">
        <v>5</v>
      </c>
      <c r="B36" s="8" t="s">
        <v>54</v>
      </c>
      <c r="C36" s="9" t="s">
        <v>55</v>
      </c>
      <c r="D36" s="18">
        <v>6177.8</v>
      </c>
      <c r="E36" s="18">
        <v>6120.5</v>
      </c>
      <c r="F36" s="4">
        <f t="shared" si="1"/>
        <v>99.072485350772126</v>
      </c>
    </row>
    <row r="37" spans="1:6" outlineLevel="2">
      <c r="A37" s="8" t="s">
        <v>5</v>
      </c>
      <c r="B37" s="8" t="s">
        <v>56</v>
      </c>
      <c r="C37" s="9" t="s">
        <v>57</v>
      </c>
      <c r="D37" s="18">
        <v>5276.3</v>
      </c>
      <c r="E37" s="18">
        <v>4835.2</v>
      </c>
      <c r="F37" s="4">
        <f t="shared" si="1"/>
        <v>91.639974982468758</v>
      </c>
    </row>
    <row r="38" spans="1:6" outlineLevel="2">
      <c r="A38" s="8" t="s">
        <v>5</v>
      </c>
      <c r="B38" s="8" t="s">
        <v>58</v>
      </c>
      <c r="C38" s="9" t="s">
        <v>59</v>
      </c>
      <c r="D38" s="18">
        <v>36172.699999999997</v>
      </c>
      <c r="E38" s="18">
        <v>16744.7</v>
      </c>
      <c r="F38" s="4">
        <f t="shared" si="1"/>
        <v>46.290987402101592</v>
      </c>
    </row>
    <row r="39" spans="1:6" outlineLevel="1">
      <c r="A39" s="5" t="s">
        <v>5</v>
      </c>
      <c r="B39" s="5" t="s">
        <v>60</v>
      </c>
      <c r="C39" s="7" t="s">
        <v>61</v>
      </c>
      <c r="D39" s="17">
        <f>D40+D41</f>
        <v>27578.9</v>
      </c>
      <c r="E39" s="17">
        <f>E40+E41</f>
        <v>26256.3</v>
      </c>
      <c r="F39" s="3">
        <f t="shared" si="1"/>
        <v>95.204304740218063</v>
      </c>
    </row>
    <row r="40" spans="1:6" outlineLevel="2">
      <c r="A40" s="8" t="s">
        <v>5</v>
      </c>
      <c r="B40" s="8" t="s">
        <v>62</v>
      </c>
      <c r="C40" s="9" t="s">
        <v>63</v>
      </c>
      <c r="D40" s="18">
        <v>24385.5</v>
      </c>
      <c r="E40" s="18">
        <v>23875.1</v>
      </c>
      <c r="F40" s="4">
        <f t="shared" si="1"/>
        <v>97.906952902339498</v>
      </c>
    </row>
    <row r="41" spans="1:6" outlineLevel="2">
      <c r="A41" s="8" t="s">
        <v>5</v>
      </c>
      <c r="B41" s="8" t="s">
        <v>64</v>
      </c>
      <c r="C41" s="9" t="s">
        <v>65</v>
      </c>
      <c r="D41" s="18">
        <v>3193.4</v>
      </c>
      <c r="E41" s="18">
        <v>2381.1999999999998</v>
      </c>
      <c r="F41" s="4">
        <f t="shared" si="1"/>
        <v>74.566292979269733</v>
      </c>
    </row>
    <row r="42" spans="1:6" ht="24.75" customHeight="1">
      <c r="A42" s="6" t="s">
        <v>75</v>
      </c>
      <c r="B42" s="31" t="s">
        <v>74</v>
      </c>
      <c r="C42" s="32"/>
      <c r="D42" s="16">
        <f>D43+D46+D48+D51</f>
        <v>195249.5</v>
      </c>
      <c r="E42" s="16">
        <f>E43+E46+E48+E51</f>
        <v>176820.00000000003</v>
      </c>
      <c r="F42" s="15">
        <f t="shared" si="1"/>
        <v>90.561051372730802</v>
      </c>
    </row>
    <row r="43" spans="1:6" outlineLevel="1">
      <c r="A43" s="5" t="s">
        <v>75</v>
      </c>
      <c r="B43" s="5" t="s">
        <v>24</v>
      </c>
      <c r="C43" s="7" t="s">
        <v>25</v>
      </c>
      <c r="D43" s="17">
        <f>D45+D44</f>
        <v>21576.6</v>
      </c>
      <c r="E43" s="17">
        <f>E45+E44</f>
        <v>19479.7</v>
      </c>
      <c r="F43" s="3">
        <f t="shared" si="1"/>
        <v>90.281601364441116</v>
      </c>
    </row>
    <row r="44" spans="1:6" outlineLevel="2">
      <c r="A44" s="8" t="s">
        <v>75</v>
      </c>
      <c r="B44" s="8" t="s">
        <v>76</v>
      </c>
      <c r="C44" s="9" t="s">
        <v>77</v>
      </c>
      <c r="D44" s="18">
        <v>12.5</v>
      </c>
      <c r="E44" s="18">
        <v>0</v>
      </c>
      <c r="F44" s="4">
        <f t="shared" si="1"/>
        <v>0</v>
      </c>
    </row>
    <row r="45" spans="1:6" ht="25.5" outlineLevel="2">
      <c r="A45" s="8" t="s">
        <v>75</v>
      </c>
      <c r="B45" s="8" t="s">
        <v>34</v>
      </c>
      <c r="C45" s="9" t="s">
        <v>35</v>
      </c>
      <c r="D45" s="18">
        <v>21564.1</v>
      </c>
      <c r="E45" s="18">
        <v>19479.7</v>
      </c>
      <c r="F45" s="4">
        <f t="shared" si="1"/>
        <v>90.333934641371556</v>
      </c>
    </row>
    <row r="46" spans="1:6" outlineLevel="1">
      <c r="A46" s="5" t="s">
        <v>75</v>
      </c>
      <c r="B46" s="5" t="s">
        <v>46</v>
      </c>
      <c r="C46" s="7" t="s">
        <v>47</v>
      </c>
      <c r="D46" s="17">
        <f>D47</f>
        <v>28069.8</v>
      </c>
      <c r="E46" s="17">
        <f>E47</f>
        <v>25017.4</v>
      </c>
      <c r="F46" s="3">
        <f t="shared" si="1"/>
        <v>89.125679555964069</v>
      </c>
    </row>
    <row r="47" spans="1:6" outlineLevel="2">
      <c r="A47" s="8" t="s">
        <v>75</v>
      </c>
      <c r="B47" s="8" t="s">
        <v>48</v>
      </c>
      <c r="C47" s="9" t="s">
        <v>49</v>
      </c>
      <c r="D47" s="18">
        <v>28069.8</v>
      </c>
      <c r="E47" s="18">
        <v>25017.4</v>
      </c>
      <c r="F47" s="4">
        <f t="shared" si="1"/>
        <v>89.125679555964069</v>
      </c>
    </row>
    <row r="48" spans="1:6" outlineLevel="1">
      <c r="A48" s="5" t="s">
        <v>75</v>
      </c>
      <c r="B48" s="5" t="s">
        <v>78</v>
      </c>
      <c r="C48" s="7" t="s">
        <v>79</v>
      </c>
      <c r="D48" s="17">
        <f>D50+D49</f>
        <v>144222.6</v>
      </c>
      <c r="E48" s="17">
        <f>E50+E49</f>
        <v>131193.20000000001</v>
      </c>
      <c r="F48" s="3">
        <f t="shared" si="1"/>
        <v>90.96577096793429</v>
      </c>
    </row>
    <row r="49" spans="1:6" outlineLevel="2">
      <c r="A49" s="8" t="s">
        <v>75</v>
      </c>
      <c r="B49" s="8" t="s">
        <v>80</v>
      </c>
      <c r="C49" s="9" t="s">
        <v>81</v>
      </c>
      <c r="D49" s="18">
        <v>114426.6</v>
      </c>
      <c r="E49" s="18">
        <v>103183.3</v>
      </c>
      <c r="F49" s="4">
        <f t="shared" si="1"/>
        <v>90.174225223855288</v>
      </c>
    </row>
    <row r="50" spans="1:6" ht="25.5" outlineLevel="2">
      <c r="A50" s="8" t="s">
        <v>75</v>
      </c>
      <c r="B50" s="8" t="s">
        <v>82</v>
      </c>
      <c r="C50" s="9" t="s">
        <v>83</v>
      </c>
      <c r="D50" s="18">
        <v>29796</v>
      </c>
      <c r="E50" s="18">
        <v>28009.9</v>
      </c>
      <c r="F50" s="4">
        <f t="shared" si="1"/>
        <v>94.00557121761311</v>
      </c>
    </row>
    <row r="51" spans="1:6" outlineLevel="1">
      <c r="A51" s="5" t="s">
        <v>75</v>
      </c>
      <c r="B51" s="5" t="s">
        <v>52</v>
      </c>
      <c r="C51" s="7" t="s">
        <v>53</v>
      </c>
      <c r="D51" s="17">
        <f>D53+D52</f>
        <v>1380.5</v>
      </c>
      <c r="E51" s="17">
        <f>E53+E52</f>
        <v>1129.7</v>
      </c>
      <c r="F51" s="3">
        <f t="shared" si="1"/>
        <v>81.832669322709165</v>
      </c>
    </row>
    <row r="52" spans="1:6" outlineLevel="2">
      <c r="A52" s="8" t="s">
        <v>75</v>
      </c>
      <c r="B52" s="8" t="s">
        <v>56</v>
      </c>
      <c r="C52" s="9" t="s">
        <v>57</v>
      </c>
      <c r="D52" s="18">
        <v>1077.5</v>
      </c>
      <c r="E52" s="18">
        <v>831.5</v>
      </c>
      <c r="F52" s="4">
        <f t="shared" si="1"/>
        <v>77.169373549883986</v>
      </c>
    </row>
    <row r="53" spans="1:6" outlineLevel="2">
      <c r="A53" s="8" t="s">
        <v>75</v>
      </c>
      <c r="B53" s="8" t="s">
        <v>58</v>
      </c>
      <c r="C53" s="9" t="s">
        <v>59</v>
      </c>
      <c r="D53" s="18">
        <v>303</v>
      </c>
      <c r="E53" s="18">
        <v>298.2</v>
      </c>
      <c r="F53" s="4">
        <f t="shared" si="1"/>
        <v>98.415841584158414</v>
      </c>
    </row>
    <row r="54" spans="1:6" ht="24.75" customHeight="1">
      <c r="A54" s="6" t="s">
        <v>67</v>
      </c>
      <c r="B54" s="31" t="s">
        <v>66</v>
      </c>
      <c r="C54" s="32"/>
      <c r="D54" s="16">
        <f>D55+D57+D59</f>
        <v>31099.200000000001</v>
      </c>
      <c r="E54" s="16">
        <f>E55+E57+E59</f>
        <v>27643.4</v>
      </c>
      <c r="F54" s="15">
        <f t="shared" si="1"/>
        <v>88.887817049956269</v>
      </c>
    </row>
    <row r="55" spans="1:6" outlineLevel="1">
      <c r="A55" s="5" t="s">
        <v>67</v>
      </c>
      <c r="B55" s="5" t="s">
        <v>6</v>
      </c>
      <c r="C55" s="7" t="s">
        <v>7</v>
      </c>
      <c r="D55" s="17">
        <f>D56</f>
        <v>27599.200000000001</v>
      </c>
      <c r="E55" s="17">
        <f>E56</f>
        <v>24409.9</v>
      </c>
      <c r="F55" s="3">
        <f t="shared" si="1"/>
        <v>88.444230267543986</v>
      </c>
    </row>
    <row r="56" spans="1:6" outlineLevel="2">
      <c r="A56" s="8" t="s">
        <v>67</v>
      </c>
      <c r="B56" s="8" t="s">
        <v>14</v>
      </c>
      <c r="C56" s="9" t="s">
        <v>15</v>
      </c>
      <c r="D56" s="18">
        <v>27599.200000000001</v>
      </c>
      <c r="E56" s="18">
        <v>24409.9</v>
      </c>
      <c r="F56" s="4">
        <f t="shared" si="1"/>
        <v>88.444230267543986</v>
      </c>
    </row>
    <row r="57" spans="1:6" outlineLevel="1">
      <c r="A57" s="5" t="s">
        <v>67</v>
      </c>
      <c r="B57" s="5" t="s">
        <v>24</v>
      </c>
      <c r="C57" s="7" t="s">
        <v>25</v>
      </c>
      <c r="D57" s="17">
        <f>D58</f>
        <v>2500</v>
      </c>
      <c r="E57" s="17">
        <f>E58</f>
        <v>2314.9</v>
      </c>
      <c r="F57" s="3">
        <f t="shared" si="1"/>
        <v>92.596000000000004</v>
      </c>
    </row>
    <row r="58" spans="1:6" ht="25.5" outlineLevel="2">
      <c r="A58" s="8" t="s">
        <v>67</v>
      </c>
      <c r="B58" s="8" t="s">
        <v>34</v>
      </c>
      <c r="C58" s="9" t="s">
        <v>35</v>
      </c>
      <c r="D58" s="18">
        <v>2500</v>
      </c>
      <c r="E58" s="18">
        <v>2314.9</v>
      </c>
      <c r="F58" s="4">
        <f t="shared" si="1"/>
        <v>92.596000000000004</v>
      </c>
    </row>
    <row r="59" spans="1:6" outlineLevel="1">
      <c r="A59" s="5" t="s">
        <v>67</v>
      </c>
      <c r="B59" s="5" t="s">
        <v>36</v>
      </c>
      <c r="C59" s="7" t="s">
        <v>37</v>
      </c>
      <c r="D59" s="17">
        <f>D60</f>
        <v>1000</v>
      </c>
      <c r="E59" s="17">
        <f>E60</f>
        <v>918.6</v>
      </c>
      <c r="F59" s="3">
        <f t="shared" si="1"/>
        <v>91.86</v>
      </c>
    </row>
    <row r="60" spans="1:6" outlineLevel="2">
      <c r="A60" s="8" t="s">
        <v>67</v>
      </c>
      <c r="B60" s="8" t="s">
        <v>38</v>
      </c>
      <c r="C60" s="9" t="s">
        <v>39</v>
      </c>
      <c r="D60" s="18">
        <v>1000</v>
      </c>
      <c r="E60" s="18">
        <v>918.6</v>
      </c>
      <c r="F60" s="4">
        <f t="shared" si="1"/>
        <v>91.86</v>
      </c>
    </row>
    <row r="61" spans="1:6" ht="24.75" customHeight="1">
      <c r="A61" s="6" t="s">
        <v>85</v>
      </c>
      <c r="B61" s="25" t="s">
        <v>84</v>
      </c>
      <c r="C61" s="25"/>
      <c r="D61" s="16">
        <f>D67+D62</f>
        <v>1054946.9999999998</v>
      </c>
      <c r="E61" s="16">
        <f>E67+E62</f>
        <v>1048097.5999999999</v>
      </c>
      <c r="F61" s="15">
        <f>E61/D61*100</f>
        <v>99.350735155415407</v>
      </c>
    </row>
    <row r="62" spans="1:6" outlineLevel="1">
      <c r="A62" s="5" t="s">
        <v>85</v>
      </c>
      <c r="B62" s="5" t="s">
        <v>46</v>
      </c>
      <c r="C62" s="7" t="s">
        <v>47</v>
      </c>
      <c r="D62" s="17">
        <f>D66+D65+D64+D63</f>
        <v>1035941.0999999999</v>
      </c>
      <c r="E62" s="17">
        <f>E66+E65+E64+E63</f>
        <v>1029566.3999999999</v>
      </c>
      <c r="F62" s="3">
        <f t="shared" ref="F62:F79" si="2">E62/D62*100</f>
        <v>99.38464648231448</v>
      </c>
    </row>
    <row r="63" spans="1:6" outlineLevel="2">
      <c r="A63" s="8" t="s">
        <v>85</v>
      </c>
      <c r="B63" s="8" t="s">
        <v>86</v>
      </c>
      <c r="C63" s="9" t="s">
        <v>87</v>
      </c>
      <c r="D63" s="18">
        <v>351262.3</v>
      </c>
      <c r="E63" s="18">
        <v>351223</v>
      </c>
      <c r="F63" s="4">
        <f t="shared" si="2"/>
        <v>99.988811779687154</v>
      </c>
    </row>
    <row r="64" spans="1:6" outlineLevel="2">
      <c r="A64" s="8" t="s">
        <v>85</v>
      </c>
      <c r="B64" s="8" t="s">
        <v>48</v>
      </c>
      <c r="C64" s="9" t="s">
        <v>49</v>
      </c>
      <c r="D64" s="18">
        <v>616593.1</v>
      </c>
      <c r="E64" s="18">
        <v>611511.69999999995</v>
      </c>
      <c r="F64" s="4">
        <f t="shared" si="2"/>
        <v>99.175890875197908</v>
      </c>
    </row>
    <row r="65" spans="1:6" outlineLevel="2">
      <c r="A65" s="8" t="s">
        <v>85</v>
      </c>
      <c r="B65" s="8" t="s">
        <v>50</v>
      </c>
      <c r="C65" s="9" t="s">
        <v>51</v>
      </c>
      <c r="D65" s="18">
        <v>8951.5</v>
      </c>
      <c r="E65" s="18">
        <v>8885.2999999999993</v>
      </c>
      <c r="F65" s="4">
        <f t="shared" si="2"/>
        <v>99.260459140926088</v>
      </c>
    </row>
    <row r="66" spans="1:6" outlineLevel="2">
      <c r="A66" s="8" t="s">
        <v>85</v>
      </c>
      <c r="B66" s="8" t="s">
        <v>88</v>
      </c>
      <c r="C66" s="9" t="s">
        <v>89</v>
      </c>
      <c r="D66" s="18">
        <v>59134.2</v>
      </c>
      <c r="E66" s="18">
        <v>57946.400000000001</v>
      </c>
      <c r="F66" s="4">
        <f t="shared" si="2"/>
        <v>97.991348492073968</v>
      </c>
    </row>
    <row r="67" spans="1:6" outlineLevel="1">
      <c r="A67" s="5" t="s">
        <v>85</v>
      </c>
      <c r="B67" s="5" t="s">
        <v>52</v>
      </c>
      <c r="C67" s="7" t="s">
        <v>53</v>
      </c>
      <c r="D67" s="17">
        <f>D69+D68</f>
        <v>19005.900000000001</v>
      </c>
      <c r="E67" s="17">
        <f>E69+E68</f>
        <v>18531.2</v>
      </c>
      <c r="F67" s="3">
        <f t="shared" si="2"/>
        <v>97.50235453201374</v>
      </c>
    </row>
    <row r="68" spans="1:6" outlineLevel="2">
      <c r="A68" s="8" t="s">
        <v>85</v>
      </c>
      <c r="B68" s="8" t="s">
        <v>56</v>
      </c>
      <c r="C68" s="9" t="s">
        <v>57</v>
      </c>
      <c r="D68" s="18">
        <v>27.5</v>
      </c>
      <c r="E68" s="18">
        <v>26.7</v>
      </c>
      <c r="F68" s="4">
        <f t="shared" si="2"/>
        <v>97.090909090909079</v>
      </c>
    </row>
    <row r="69" spans="1:6" outlineLevel="2">
      <c r="A69" s="8" t="s">
        <v>85</v>
      </c>
      <c r="B69" s="8" t="s">
        <v>58</v>
      </c>
      <c r="C69" s="9" t="s">
        <v>59</v>
      </c>
      <c r="D69" s="18">
        <v>18978.400000000001</v>
      </c>
      <c r="E69" s="18">
        <v>18504.5</v>
      </c>
      <c r="F69" s="4">
        <f t="shared" si="2"/>
        <v>97.50295072292711</v>
      </c>
    </row>
    <row r="70" spans="1:6" ht="26.25" customHeight="1">
      <c r="A70" s="6" t="s">
        <v>90</v>
      </c>
      <c r="B70" s="31" t="s">
        <v>0</v>
      </c>
      <c r="C70" s="32"/>
      <c r="D70" s="16">
        <f>D71+D74+D76</f>
        <v>73480.600000000006</v>
      </c>
      <c r="E70" s="16">
        <f>E71+E74+E76</f>
        <v>73103.8</v>
      </c>
      <c r="F70" s="15">
        <f t="shared" si="2"/>
        <v>99.487211590542259</v>
      </c>
    </row>
    <row r="71" spans="1:6" outlineLevel="1">
      <c r="A71" s="5" t="s">
        <v>90</v>
      </c>
      <c r="B71" s="5" t="s">
        <v>6</v>
      </c>
      <c r="C71" s="7" t="s">
        <v>7</v>
      </c>
      <c r="D71" s="17">
        <f>D73+D72</f>
        <v>19298.899999999998</v>
      </c>
      <c r="E71" s="17">
        <f>E73+E72</f>
        <v>18952.100000000002</v>
      </c>
      <c r="F71" s="3">
        <f t="shared" si="2"/>
        <v>98.203006388965193</v>
      </c>
    </row>
    <row r="72" spans="1:6" ht="38.25" outlineLevel="2">
      <c r="A72" s="8" t="s">
        <v>90</v>
      </c>
      <c r="B72" s="8" t="s">
        <v>72</v>
      </c>
      <c r="C72" s="9" t="s">
        <v>73</v>
      </c>
      <c r="D72" s="18">
        <v>19014.3</v>
      </c>
      <c r="E72" s="18">
        <v>18769.900000000001</v>
      </c>
      <c r="F72" s="4">
        <f t="shared" si="2"/>
        <v>98.714651604318874</v>
      </c>
    </row>
    <row r="73" spans="1:6" outlineLevel="2">
      <c r="A73" s="8" t="s">
        <v>90</v>
      </c>
      <c r="B73" s="8" t="s">
        <v>14</v>
      </c>
      <c r="C73" s="9" t="s">
        <v>15</v>
      </c>
      <c r="D73" s="18">
        <v>284.60000000000002</v>
      </c>
      <c r="E73" s="18">
        <v>182.2</v>
      </c>
      <c r="F73" s="4">
        <f t="shared" si="2"/>
        <v>64.019676739283199</v>
      </c>
    </row>
    <row r="74" spans="1:6" outlineLevel="1">
      <c r="A74" s="5" t="s">
        <v>90</v>
      </c>
      <c r="B74" s="5" t="s">
        <v>91</v>
      </c>
      <c r="C74" s="7" t="s">
        <v>92</v>
      </c>
      <c r="D74" s="17">
        <f>D75</f>
        <v>1401.7</v>
      </c>
      <c r="E74" s="17">
        <f>E75</f>
        <v>1401.7</v>
      </c>
      <c r="F74" s="3">
        <f t="shared" si="2"/>
        <v>100</v>
      </c>
    </row>
    <row r="75" spans="1:6" outlineLevel="2">
      <c r="A75" s="8" t="s">
        <v>90</v>
      </c>
      <c r="B75" s="8" t="s">
        <v>93</v>
      </c>
      <c r="C75" s="9" t="s">
        <v>94</v>
      </c>
      <c r="D75" s="18">
        <v>1401.7</v>
      </c>
      <c r="E75" s="18">
        <v>1401.7</v>
      </c>
      <c r="F75" s="4">
        <f t="shared" si="2"/>
        <v>100</v>
      </c>
    </row>
    <row r="76" spans="1:6" ht="51" outlineLevel="1">
      <c r="A76" s="5" t="s">
        <v>90</v>
      </c>
      <c r="B76" s="5" t="s">
        <v>95</v>
      </c>
      <c r="C76" s="7" t="s">
        <v>96</v>
      </c>
      <c r="D76" s="17">
        <f>D78+D77</f>
        <v>52780</v>
      </c>
      <c r="E76" s="17">
        <f>E78+E77</f>
        <v>52750</v>
      </c>
      <c r="F76" s="3">
        <f t="shared" si="2"/>
        <v>99.94316028798788</v>
      </c>
    </row>
    <row r="77" spans="1:6" ht="38.25" outlineLevel="2">
      <c r="A77" s="8" t="s">
        <v>90</v>
      </c>
      <c r="B77" s="8" t="s">
        <v>97</v>
      </c>
      <c r="C77" s="9" t="s">
        <v>98</v>
      </c>
      <c r="D77" s="18">
        <v>5858</v>
      </c>
      <c r="E77" s="18">
        <v>5858</v>
      </c>
      <c r="F77" s="4">
        <f t="shared" si="2"/>
        <v>100</v>
      </c>
    </row>
    <row r="78" spans="1:6" outlineLevel="2">
      <c r="A78" s="8" t="s">
        <v>90</v>
      </c>
      <c r="B78" s="8" t="s">
        <v>99</v>
      </c>
      <c r="C78" s="9" t="s">
        <v>100</v>
      </c>
      <c r="D78" s="18">
        <v>46922</v>
      </c>
      <c r="E78" s="18">
        <v>46892</v>
      </c>
      <c r="F78" s="4">
        <f t="shared" si="2"/>
        <v>99.936064106389324</v>
      </c>
    </row>
    <row r="79" spans="1:6" ht="21.75" customHeight="1">
      <c r="A79" s="28" t="s">
        <v>101</v>
      </c>
      <c r="B79" s="29"/>
      <c r="C79" s="29"/>
      <c r="D79" s="19">
        <f>D70+D61+D54+D42+D11+D7</f>
        <v>2854827.1999999997</v>
      </c>
      <c r="E79" s="19">
        <f>E70+E61+E54+E42+E11+E7</f>
        <v>2324382.6999999997</v>
      </c>
      <c r="F79" s="15">
        <f t="shared" si="2"/>
        <v>81.419383281762208</v>
      </c>
    </row>
  </sheetData>
  <autoFilter ref="A6:E79"/>
  <mergeCells count="10">
    <mergeCell ref="A3:F3"/>
    <mergeCell ref="A4:F4"/>
    <mergeCell ref="B11:C11"/>
    <mergeCell ref="D1:F1"/>
    <mergeCell ref="A79:C79"/>
    <mergeCell ref="B7:C7"/>
    <mergeCell ref="B42:C42"/>
    <mergeCell ref="B54:C54"/>
    <mergeCell ref="B61:C61"/>
    <mergeCell ref="B70:C70"/>
  </mergeCells>
  <pageMargins left="0.35433070866141736" right="0.19685039370078741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2015-03-27T12:52:51Z</cp:lastPrinted>
  <dcterms:created xsi:type="dcterms:W3CDTF">2002-03-11T10:22:12Z</dcterms:created>
  <dcterms:modified xsi:type="dcterms:W3CDTF">2015-03-27T13:22:26Z</dcterms:modified>
</cp:coreProperties>
</file>